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6" windowHeight="6828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<sst xmlns="http://schemas.openxmlformats.org/spreadsheetml/2006/main" count="45" uniqueCount="42">
  <si>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</si>
  <si>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</si>
  <si>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</si>
  <si>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</si>
  <si>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</si>
  <si>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</si>
  <si>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</si>
  <si>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</si>
  <si>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</si>
  <si>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</si>
  <si>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</si>
  <si>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</si>
  <si>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</si>
  <si>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</si>
  <si>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</si>
  <si>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</si>
  <si>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</si>
  <si>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</si>
  <si>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</si>
  <si>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</si>
  <si>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</si>
  <si>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</si>
  <si>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</si>
  <si>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</si>
  <si>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</si>
  <si>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</si>
  <si>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</si>
  <si>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</si>
  <si>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</si>
  <si>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</si>
  <si>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</si>
  <si>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</si>
  <si>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</si>
  <si>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</si>
  <si>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</si>
  <si>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</si>
  <si>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</si>
  <si>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հազ.դրամ</t>
  </si>
  <si>
    <r>
      <t>անհատույց օգտագործման կամ սեփականության իրավունքով (</t>
    </r>
    <r>
      <rPr>
        <i/>
        <sz val="10"/>
        <color theme="1"/>
        <rFont val="Sylfaen"/>
        <family val="1"/>
      </rPr>
      <t>քմ</t>
    </r>
    <r>
      <rPr>
        <sz val="11"/>
        <color theme="1"/>
        <rFont val="Sylfaen"/>
        <family val="1"/>
      </rPr>
      <t>)</t>
    </r>
  </si>
  <si>
    <r>
      <t>վարձակալությամբ (</t>
    </r>
    <r>
      <rPr>
        <i/>
        <sz val="10"/>
        <color theme="1"/>
        <rFont val="Sylfaen"/>
        <family val="1"/>
      </rPr>
      <t>քմ</t>
    </r>
    <r>
      <rPr>
        <sz val="11"/>
        <color theme="1"/>
        <rFont val="Sylfaen"/>
        <family val="1"/>
      </rPr>
      <t>)</t>
    </r>
  </si>
  <si>
    <r>
      <t>տարեկան վարձավճարի չափը (</t>
    </r>
    <r>
      <rPr>
        <i/>
        <sz val="10"/>
        <color theme="1"/>
        <rFont val="Sylfaen"/>
        <family val="1"/>
      </rPr>
      <t>հազ դրամ</t>
    </r>
    <r>
      <rPr>
        <sz val="11"/>
        <color theme="1"/>
        <rFont val="Sylfaen"/>
        <family val="1"/>
      </rPr>
      <t>)</t>
    </r>
  </si>
  <si>
    <t>«Երևանի Գ. Զոհրապի անվ. հ. 97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</si>
</sst>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sz val="12"/>
      <color theme="1"/>
      <name val="Arial Armenian"/>
      <family val="2"/>
    </font>
    <font>
      <sz val="10"/>
      <name val="Arial"/>
      <family val="2"/>
    </font>
    <font>
      <sz val="12"/>
      <name val="Sylfaen"/>
      <family val="1"/>
    </font>
    <font>
      <b/>
      <u/>
      <sz val="12"/>
      <name val="Sylfaen"/>
      <family val="1"/>
    </font>
    <font>
      <sz val="9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i/>
      <sz val="12"/>
      <color theme="1"/>
      <name val="Sylfaen"/>
      <family val="1"/>
    </font>
    <font>
      <i/>
      <sz val="10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/>
    <xf numFmtId="0" fontId="7" fillId="0" borderId="2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984375" defaultRowHeight="15" x14ac:dyDescent="0.25"/>
  <cols>
    <col min="1" max="1" width="5.59765625" style="6" customWidth="1"/>
    <col min="2" max="2" width="38.5" style="7" customWidth="1"/>
    <col min="3" max="3" width="18.19921875" style="4" customWidth="1"/>
    <col min="4" max="4" width="31.8984375" style="4" customWidth="1"/>
    <col min="5" max="5" width="38.69921875" style="4" customWidth="1"/>
    <col min="6" max="16384" width="8.8984375" style="4"/>
  </cols>
  <sheetData>
    <row r="2" spans="1:169" s="1" customFormat="1" ht="17.399999999999999" x14ac:dyDescent="0.4">
      <c r="A2" s="8"/>
      <c r="B2" s="9" t="s">
        <v>27</v>
      </c>
      <c r="C2" s="10"/>
      <c r="D2" s="10"/>
    </row>
    <row r="3" spans="1:169" s="2" customFormat="1" ht="17.399999999999999" x14ac:dyDescent="0.4">
      <c r="A3" s="11"/>
      <c r="B3" s="12" t="s">
        <v>34</v>
      </c>
      <c r="C3" s="12"/>
      <c r="D3" s="12"/>
    </row>
    <row r="4" spans="1:169" ht="17.399999999999999" x14ac:dyDescent="0.4">
      <c r="A4" s="13"/>
      <c r="B4" s="14"/>
      <c r="C4" s="15"/>
      <c r="D4" s="16" t="s">
        <v>37</v>
      </c>
      <c r="E4" s="2"/>
    </row>
    <row r="5" spans="1:169" s="3" customFormat="1" ht="58.35" customHeight="1" x14ac:dyDescent="0.25">
      <c r="A5" s="17" t="s">
        <v>0</v>
      </c>
      <c r="B5" s="17" t="s">
        <v>1</v>
      </c>
      <c r="C5" s="18" t="s">
        <v>2</v>
      </c>
      <c r="D5" s="1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35">
      <c r="A6" s="19" t="s">
        <v>3</v>
      </c>
      <c r="B6" s="20" t="s">
        <v>35</v>
      </c>
      <c r="C6" s="21">
        <f t="shared" ref="C6:C21" si="0">SUM(D6:D6)</f>
        <v>59354.5</v>
      </c>
      <c r="D6" s="22">
        <f>SUM(D7:D10)</f>
        <v>59354.5</v>
      </c>
    </row>
    <row r="7" spans="1:169" ht="18.45" customHeight="1" x14ac:dyDescent="0.35">
      <c r="A7" s="23"/>
      <c r="B7" s="24" t="s">
        <v>4</v>
      </c>
      <c r="C7" s="21">
        <f t="shared" si="0"/>
        <v>59354.5</v>
      </c>
      <c r="D7" s="22">
        <v>59354.5</v>
      </c>
    </row>
    <row r="8" spans="1:169" ht="18.45" customHeight="1" x14ac:dyDescent="0.35">
      <c r="A8" s="23"/>
      <c r="B8" s="24" t="s">
        <v>5</v>
      </c>
      <c r="C8" s="21">
        <f t="shared" si="0"/>
        <v>0</v>
      </c>
      <c r="D8" s="22">
        <v>0</v>
      </c>
    </row>
    <row r="9" spans="1:169" ht="18.45" customHeight="1" x14ac:dyDescent="0.35">
      <c r="A9" s="23"/>
      <c r="B9" s="24" t="s">
        <v>6</v>
      </c>
      <c r="C9" s="21">
        <f t="shared" si="0"/>
        <v>0</v>
      </c>
      <c r="D9" s="22">
        <v>0</v>
      </c>
    </row>
    <row r="10" spans="1:169" ht="18.45" customHeight="1" x14ac:dyDescent="0.35">
      <c r="A10" s="23"/>
      <c r="B10" s="24" t="s">
        <v>7</v>
      </c>
      <c r="C10" s="21">
        <f t="shared" si="0"/>
        <v>0</v>
      </c>
      <c r="D10" s="22">
        <v>0</v>
      </c>
    </row>
    <row r="11" spans="1:169" ht="53.1" customHeight="1" x14ac:dyDescent="0.35">
      <c r="A11" s="25" t="s">
        <v>8</v>
      </c>
      <c r="B11" s="26" t="s">
        <v>36</v>
      </c>
      <c r="C11" s="21">
        <f t="shared" si="0"/>
        <v>5610.7</v>
      </c>
      <c r="D11" s="22">
        <v>5610.7</v>
      </c>
    </row>
    <row r="12" spans="1:169" ht="68.099999999999994" customHeight="1" x14ac:dyDescent="0.35">
      <c r="A12" s="25">
        <v>1</v>
      </c>
      <c r="B12" s="27" t="s">
        <v>9</v>
      </c>
      <c r="C12" s="21">
        <f t="shared" si="0"/>
        <v>31</v>
      </c>
      <c r="D12" s="22">
        <f>D15+D14</f>
        <v>31</v>
      </c>
    </row>
    <row r="13" spans="1:169" s="5" customFormat="1" ht="16.2" x14ac:dyDescent="0.35">
      <c r="A13" s="28"/>
      <c r="B13" s="29" t="s">
        <v>10</v>
      </c>
      <c r="C13" s="21">
        <f t="shared" si="0"/>
        <v>0</v>
      </c>
      <c r="D13" s="22"/>
    </row>
    <row r="14" spans="1:169" ht="33.450000000000003" customHeight="1" x14ac:dyDescent="0.35">
      <c r="A14" s="30" t="s">
        <v>11</v>
      </c>
      <c r="B14" s="31" t="s">
        <v>12</v>
      </c>
      <c r="C14" s="21">
        <f t="shared" si="0"/>
        <v>31</v>
      </c>
      <c r="D14" s="22">
        <v>31</v>
      </c>
    </row>
    <row r="15" spans="1:169" ht="34.65" customHeight="1" x14ac:dyDescent="0.35">
      <c r="A15" s="30" t="s">
        <v>13</v>
      </c>
      <c r="B15" s="31" t="s">
        <v>14</v>
      </c>
      <c r="C15" s="21">
        <f t="shared" si="0"/>
        <v>0</v>
      </c>
      <c r="D15" s="22">
        <v>0</v>
      </c>
    </row>
    <row r="16" spans="1:169" ht="68.099999999999994" customHeight="1" x14ac:dyDescent="0.35">
      <c r="A16" s="25">
        <v>2</v>
      </c>
      <c r="B16" s="27" t="s">
        <v>15</v>
      </c>
      <c r="C16" s="21">
        <f t="shared" si="0"/>
        <v>4</v>
      </c>
      <c r="D16" s="22">
        <f>SUM(D18:D20)</f>
        <v>4</v>
      </c>
    </row>
    <row r="17" spans="1:4" s="5" customFormat="1" ht="16.2" x14ac:dyDescent="0.35">
      <c r="A17" s="28"/>
      <c r="B17" s="29" t="s">
        <v>10</v>
      </c>
      <c r="C17" s="21">
        <f t="shared" si="0"/>
        <v>0</v>
      </c>
      <c r="D17" s="22">
        <v>0</v>
      </c>
    </row>
    <row r="18" spans="1:4" ht="22.35" customHeight="1" x14ac:dyDescent="0.35">
      <c r="A18" s="30" t="s">
        <v>16</v>
      </c>
      <c r="B18" s="32" t="s">
        <v>17</v>
      </c>
      <c r="C18" s="21">
        <f t="shared" si="0"/>
        <v>3</v>
      </c>
      <c r="D18" s="22">
        <v>3</v>
      </c>
    </row>
    <row r="19" spans="1:4" ht="54.9" customHeight="1" x14ac:dyDescent="0.35">
      <c r="A19" s="30" t="s">
        <v>18</v>
      </c>
      <c r="B19" s="32" t="s">
        <v>19</v>
      </c>
      <c r="C19" s="21">
        <f t="shared" si="0"/>
        <v>0</v>
      </c>
      <c r="D19" s="22">
        <v>0</v>
      </c>
    </row>
    <row r="20" spans="1:4" ht="50.4" customHeight="1" x14ac:dyDescent="0.35">
      <c r="A20" s="30" t="s">
        <v>20</v>
      </c>
      <c r="B20" s="32" t="s">
        <v>21</v>
      </c>
      <c r="C20" s="21">
        <f t="shared" si="0"/>
        <v>1</v>
      </c>
      <c r="D20" s="22">
        <v>1</v>
      </c>
    </row>
    <row r="21" spans="1:4" ht="50.4" customHeight="1" x14ac:dyDescent="0.35">
      <c r="A21" s="25">
        <v>3</v>
      </c>
      <c r="B21" s="27" t="s">
        <v>22</v>
      </c>
      <c r="C21" s="21">
        <f t="shared" si="0"/>
        <v>4518.3</v>
      </c>
      <c r="D21" s="22">
        <v>4518.3</v>
      </c>
    </row>
    <row r="22" spans="1:4" ht="50.4" customHeight="1" x14ac:dyDescent="0.35">
      <c r="A22" s="25">
        <v>4</v>
      </c>
      <c r="B22" s="27" t="s">
        <v>28</v>
      </c>
      <c r="C22" s="21">
        <f t="shared" ref="C22:C23" si="1">SUM(D22:D22)</f>
        <v>34.9</v>
      </c>
      <c r="D22" s="22">
        <v>34.9</v>
      </c>
    </row>
    <row r="23" spans="1:4" ht="50.4" customHeight="1" x14ac:dyDescent="0.35">
      <c r="A23" s="25">
        <v>5</v>
      </c>
      <c r="B23" s="27" t="s">
        <v>29</v>
      </c>
      <c r="C23" s="21">
        <f t="shared" si="1"/>
        <v>1240</v>
      </c>
      <c r="D23" s="22">
        <v>1240</v>
      </c>
    </row>
    <row r="24" spans="1:4" ht="32.85" customHeight="1" x14ac:dyDescent="0.35">
      <c r="A24" s="25">
        <v>6</v>
      </c>
      <c r="B24" s="27" t="s">
        <v>23</v>
      </c>
      <c r="C24" s="21">
        <f t="shared" ref="C24:C32" si="2">SUM(D24:D24)</f>
        <v>3828.3</v>
      </c>
      <c r="D24" s="22">
        <f>D25+D26+D27+D28</f>
        <v>3828.3</v>
      </c>
    </row>
    <row r="25" spans="1:4" s="5" customFormat="1" ht="16.2" x14ac:dyDescent="0.35">
      <c r="A25" s="28"/>
      <c r="B25" s="29" t="s">
        <v>10</v>
      </c>
      <c r="C25" s="21">
        <f t="shared" si="2"/>
        <v>0</v>
      </c>
      <c r="D25" s="22">
        <v>0</v>
      </c>
    </row>
    <row r="26" spans="1:4" ht="32.1" customHeight="1" x14ac:dyDescent="0.35">
      <c r="A26" s="30" t="s">
        <v>30</v>
      </c>
      <c r="B26" s="32" t="s">
        <v>38</v>
      </c>
      <c r="C26" s="21">
        <f t="shared" si="2"/>
        <v>3828.3</v>
      </c>
      <c r="D26" s="22">
        <v>3828.3</v>
      </c>
    </row>
    <row r="27" spans="1:4" ht="18.899999999999999" customHeight="1" x14ac:dyDescent="0.35">
      <c r="A27" s="30">
        <v>6.2</v>
      </c>
      <c r="B27" s="32" t="s">
        <v>39</v>
      </c>
      <c r="C27" s="21">
        <f t="shared" si="2"/>
        <v>0</v>
      </c>
      <c r="D27" s="22">
        <v>0</v>
      </c>
    </row>
    <row r="28" spans="1:4" ht="18.45" customHeight="1" x14ac:dyDescent="0.35">
      <c r="A28" s="30" t="s">
        <v>31</v>
      </c>
      <c r="B28" s="32" t="s">
        <v>40</v>
      </c>
      <c r="C28" s="21">
        <f t="shared" si="2"/>
        <v>0</v>
      </c>
      <c r="D28" s="22">
        <v>0</v>
      </c>
    </row>
    <row r="29" spans="1:4" ht="62.25" customHeight="1" x14ac:dyDescent="0.35">
      <c r="A29" s="25">
        <v>7</v>
      </c>
      <c r="B29" s="27" t="s">
        <v>24</v>
      </c>
      <c r="C29" s="21">
        <f t="shared" si="2"/>
        <v>0</v>
      </c>
      <c r="D29" s="22">
        <f>SUM(D31:D32)</f>
        <v>0</v>
      </c>
    </row>
    <row r="30" spans="1:4" s="5" customFormat="1" ht="16.2" x14ac:dyDescent="0.35">
      <c r="A30" s="33"/>
      <c r="B30" s="29" t="s">
        <v>10</v>
      </c>
      <c r="C30" s="21">
        <f t="shared" si="2"/>
        <v>0</v>
      </c>
      <c r="D30" s="22"/>
    </row>
    <row r="31" spans="1:4" ht="34.200000000000003" customHeight="1" x14ac:dyDescent="0.35">
      <c r="A31" s="30" t="s">
        <v>32</v>
      </c>
      <c r="B31" s="32" t="s">
        <v>25</v>
      </c>
      <c r="C31" s="21">
        <f t="shared" si="2"/>
        <v>0</v>
      </c>
      <c r="D31" s="22">
        <v>0</v>
      </c>
    </row>
    <row r="32" spans="1:4" ht="34.200000000000003" customHeight="1" x14ac:dyDescent="0.35">
      <c r="A32" s="30" t="s">
        <v>33</v>
      </c>
      <c r="B32" s="32" t="s">
        <v>26</v>
      </c>
      <c r="C32" s="21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2023-03-10T07:26:20Z</dcterms:modified>
</cp:coreProperties>
</file>